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1 Mielnik\"/>
    </mc:Choice>
  </mc:AlternateContent>
  <xr:revisionPtr revIDLastSave="0" documentId="8_{913B312E-9FB5-4EE0-8531-4A1C3D31436F}" xr6:coauthVersionLast="47" xr6:coauthVersionMax="47" xr10:uidLastSave="{00000000-0000-0000-0000-000000000000}"/>
  <bookViews>
    <workbookView xWindow="-120" yWindow="-120" windowWidth="29040" windowHeight="15720" xr2:uid="{E65D9933-8F58-4A58-8088-4D291C38EE48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3" i="1" l="1"/>
  <c r="I92" i="1"/>
  <c r="K91" i="1"/>
  <c r="I91" i="1"/>
  <c r="L91" i="1" s="1"/>
  <c r="I90" i="1"/>
  <c r="K89" i="1"/>
  <c r="I89" i="1"/>
  <c r="L89" i="1" s="1"/>
  <c r="L88" i="1"/>
  <c r="K88" i="1"/>
  <c r="I88" i="1"/>
  <c r="K87" i="1"/>
  <c r="L87" i="1" s="1"/>
  <c r="I87" i="1"/>
  <c r="I86" i="1"/>
  <c r="K86" i="1" s="1"/>
  <c r="L86" i="1" s="1"/>
  <c r="I85" i="1"/>
  <c r="I84" i="1"/>
  <c r="K83" i="1"/>
  <c r="I83" i="1"/>
  <c r="L83" i="1" s="1"/>
  <c r="I82" i="1"/>
  <c r="K81" i="1"/>
  <c r="I81" i="1"/>
  <c r="L81" i="1" s="1"/>
  <c r="L80" i="1"/>
  <c r="K80" i="1"/>
  <c r="I80" i="1"/>
  <c r="K79" i="1"/>
  <c r="L79" i="1" s="1"/>
  <c r="I79" i="1"/>
  <c r="I78" i="1"/>
  <c r="K78" i="1" s="1"/>
  <c r="L78" i="1" s="1"/>
  <c r="I77" i="1"/>
  <c r="I76" i="1"/>
  <c r="K75" i="1"/>
  <c r="I75" i="1"/>
  <c r="L75" i="1" s="1"/>
  <c r="I74" i="1"/>
  <c r="K73" i="1"/>
  <c r="I73" i="1"/>
  <c r="L73" i="1" s="1"/>
  <c r="I72" i="1"/>
  <c r="K72" i="1" s="1"/>
  <c r="L72" i="1" s="1"/>
  <c r="K71" i="1"/>
  <c r="I71" i="1"/>
  <c r="L71" i="1" s="1"/>
  <c r="I70" i="1"/>
  <c r="K70" i="1" s="1"/>
  <c r="L70" i="1" s="1"/>
  <c r="I69" i="1"/>
  <c r="I68" i="1"/>
  <c r="K67" i="1"/>
  <c r="I67" i="1"/>
  <c r="L67" i="1" s="1"/>
  <c r="I66" i="1"/>
  <c r="K65" i="1"/>
  <c r="I65" i="1"/>
  <c r="L65" i="1" s="1"/>
  <c r="I64" i="1"/>
  <c r="K64" i="1" s="1"/>
  <c r="L64" i="1" s="1"/>
  <c r="K63" i="1"/>
  <c r="I63" i="1"/>
  <c r="L63" i="1" s="1"/>
  <c r="I62" i="1"/>
  <c r="K62" i="1" s="1"/>
  <c r="L62" i="1" s="1"/>
  <c r="I61" i="1"/>
  <c r="I60" i="1"/>
  <c r="K59" i="1"/>
  <c r="I59" i="1"/>
  <c r="L59" i="1" s="1"/>
  <c r="I58" i="1"/>
  <c r="K57" i="1"/>
  <c r="I57" i="1"/>
  <c r="L57" i="1" s="1"/>
  <c r="I56" i="1"/>
  <c r="K56" i="1" s="1"/>
  <c r="L56" i="1" s="1"/>
  <c r="K55" i="1"/>
  <c r="I55" i="1"/>
  <c r="L55" i="1" s="1"/>
  <c r="I52" i="1"/>
  <c r="K52" i="1" s="1"/>
  <c r="L52" i="1" s="1"/>
  <c r="I47" i="1"/>
  <c r="I42" i="1"/>
  <c r="K37" i="1"/>
  <c r="I37" i="1"/>
  <c r="L37" i="1" s="1"/>
  <c r="I32" i="1"/>
  <c r="F95" i="1" s="1"/>
  <c r="L68" i="1" l="1"/>
  <c r="L60" i="1"/>
  <c r="L85" i="1"/>
  <c r="L42" i="1"/>
  <c r="L90" i="1"/>
  <c r="L77" i="1"/>
  <c r="L93" i="1"/>
  <c r="K42" i="1"/>
  <c r="K60" i="1"/>
  <c r="K68" i="1"/>
  <c r="K76" i="1"/>
  <c r="L76" i="1" s="1"/>
  <c r="K84" i="1"/>
  <c r="L84" i="1" s="1"/>
  <c r="K92" i="1"/>
  <c r="L92" i="1" s="1"/>
  <c r="K32" i="1"/>
  <c r="L32" i="1" s="1"/>
  <c r="K58" i="1"/>
  <c r="L58" i="1" s="1"/>
  <c r="K66" i="1"/>
  <c r="L66" i="1" s="1"/>
  <c r="K74" i="1"/>
  <c r="L74" i="1" s="1"/>
  <c r="K82" i="1"/>
  <c r="L82" i="1" s="1"/>
  <c r="K90" i="1"/>
  <c r="K47" i="1"/>
  <c r="L47" i="1" s="1"/>
  <c r="K61" i="1"/>
  <c r="L61" i="1" s="1"/>
  <c r="K69" i="1"/>
  <c r="L69" i="1" s="1"/>
  <c r="K77" i="1"/>
  <c r="K85" i="1"/>
  <c r="K93" i="1"/>
  <c r="F96" i="1" l="1"/>
</calcChain>
</file>

<file path=xl/sharedStrings.xml><?xml version="1.0" encoding="utf-8"?>
<sst xmlns="http://schemas.openxmlformats.org/spreadsheetml/2006/main" count="276" uniqueCount="171">
  <si>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</si>
  <si>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</si>
  <si>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</si>
  <si>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</si>
  <si>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</si>
  <si>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</si>
  <si>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</si>
  <si>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</si>
  <si>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11 Mielnik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</si>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</sst>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CDD0-6D94-4224-A63E-2CDDD536F7B2}">
  <dimension ref="B1:O134"/>
  <sheetViews>
    <sheetView tabSelected="1" topLeftCell="A4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687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1680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2183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278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655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360.4</v>
      </c>
      <c r="H55" s="22"/>
      <c r="I55" s="23">
        <f t="shared" ref="I55:I93" si="0">ROUND((G55*H55),2)</f>
        <v>0</v>
      </c>
      <c r="J55" s="18">
        <v>8</v>
      </c>
      <c r="K55" s="23">
        <f t="shared" ref="K55:K93" si="1">ROUND((I55*(J55/100)),2)</f>
        <v>0</v>
      </c>
      <c r="L55" s="24">
        <f t="shared" ref="L55:L93" si="2">I55+K55</f>
        <v>0</v>
      </c>
      <c r="M55" s="24"/>
    </row>
    <row r="56" spans="2:13" s="1" customFormat="1" ht="28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33</v>
      </c>
      <c r="G56" s="21">
        <v>321.60000000000002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8</v>
      </c>
      <c r="C57" s="19" t="s">
        <v>37</v>
      </c>
      <c r="D57" s="19" t="s">
        <v>38</v>
      </c>
      <c r="E57" s="20" t="s">
        <v>39</v>
      </c>
      <c r="F57" s="19" t="s">
        <v>33</v>
      </c>
      <c r="G57" s="21">
        <v>10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9</v>
      </c>
      <c r="C58" s="19" t="s">
        <v>40</v>
      </c>
      <c r="D58" s="19" t="s">
        <v>41</v>
      </c>
      <c r="E58" s="20" t="s">
        <v>42</v>
      </c>
      <c r="F58" s="19" t="s">
        <v>43</v>
      </c>
      <c r="G58" s="21">
        <v>9.83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10</v>
      </c>
      <c r="C59" s="19" t="s">
        <v>44</v>
      </c>
      <c r="D59" s="19" t="s">
        <v>45</v>
      </c>
      <c r="E59" s="20" t="s">
        <v>46</v>
      </c>
      <c r="F59" s="19" t="s">
        <v>43</v>
      </c>
      <c r="G59" s="21">
        <v>6.94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19.7" customHeight="1" x14ac:dyDescent="0.2">
      <c r="B60" s="18">
        <v>11</v>
      </c>
      <c r="C60" s="19" t="s">
        <v>47</v>
      </c>
      <c r="D60" s="19" t="s">
        <v>48</v>
      </c>
      <c r="E60" s="20" t="s">
        <v>49</v>
      </c>
      <c r="F60" s="19" t="s">
        <v>50</v>
      </c>
      <c r="G60" s="21">
        <v>2.96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12</v>
      </c>
      <c r="C61" s="19" t="s">
        <v>51</v>
      </c>
      <c r="D61" s="19" t="s">
        <v>52</v>
      </c>
      <c r="E61" s="20" t="s">
        <v>53</v>
      </c>
      <c r="F61" s="19" t="s">
        <v>50</v>
      </c>
      <c r="G61" s="21">
        <v>2.76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28.7" customHeight="1" x14ac:dyDescent="0.2">
      <c r="B62" s="18">
        <v>13</v>
      </c>
      <c r="C62" s="19" t="s">
        <v>54</v>
      </c>
      <c r="D62" s="19" t="s">
        <v>55</v>
      </c>
      <c r="E62" s="20" t="s">
        <v>56</v>
      </c>
      <c r="F62" s="19" t="s">
        <v>57</v>
      </c>
      <c r="G62" s="21">
        <v>110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19.7" customHeight="1" x14ac:dyDescent="0.2">
      <c r="B63" s="18">
        <v>14</v>
      </c>
      <c r="C63" s="19" t="s">
        <v>58</v>
      </c>
      <c r="D63" s="19" t="s">
        <v>59</v>
      </c>
      <c r="E63" s="20" t="s">
        <v>60</v>
      </c>
      <c r="F63" s="19" t="s">
        <v>57</v>
      </c>
      <c r="G63" s="21">
        <v>3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19.7" customHeight="1" x14ac:dyDescent="0.2">
      <c r="B64" s="18">
        <v>15</v>
      </c>
      <c r="C64" s="19" t="s">
        <v>61</v>
      </c>
      <c r="D64" s="19" t="s">
        <v>62</v>
      </c>
      <c r="E64" s="20" t="s">
        <v>63</v>
      </c>
      <c r="F64" s="19" t="s">
        <v>50</v>
      </c>
      <c r="G64" s="21">
        <v>2.0499999999999998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16</v>
      </c>
      <c r="C65" s="19" t="s">
        <v>64</v>
      </c>
      <c r="D65" s="19" t="s">
        <v>65</v>
      </c>
      <c r="E65" s="20" t="s">
        <v>66</v>
      </c>
      <c r="F65" s="19" t="s">
        <v>50</v>
      </c>
      <c r="G65" s="21">
        <v>41.88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17</v>
      </c>
      <c r="C66" s="19" t="s">
        <v>67</v>
      </c>
      <c r="D66" s="19" t="s">
        <v>68</v>
      </c>
      <c r="E66" s="20" t="s">
        <v>69</v>
      </c>
      <c r="F66" s="19" t="s">
        <v>50</v>
      </c>
      <c r="G66" s="21">
        <v>44.03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18</v>
      </c>
      <c r="C67" s="19" t="s">
        <v>70</v>
      </c>
      <c r="D67" s="19" t="s">
        <v>71</v>
      </c>
      <c r="E67" s="20" t="s">
        <v>72</v>
      </c>
      <c r="F67" s="19" t="s">
        <v>43</v>
      </c>
      <c r="G67" s="21">
        <v>10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19</v>
      </c>
      <c r="C68" s="19" t="s">
        <v>73</v>
      </c>
      <c r="D68" s="19" t="s">
        <v>74</v>
      </c>
      <c r="E68" s="20" t="s">
        <v>75</v>
      </c>
      <c r="F68" s="19" t="s">
        <v>43</v>
      </c>
      <c r="G68" s="21">
        <v>12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28.7" customHeight="1" x14ac:dyDescent="0.2">
      <c r="B69" s="18">
        <v>20</v>
      </c>
      <c r="C69" s="19" t="s">
        <v>76</v>
      </c>
      <c r="D69" s="19" t="s">
        <v>77</v>
      </c>
      <c r="E69" s="20" t="s">
        <v>78</v>
      </c>
      <c r="F69" s="19" t="s">
        <v>43</v>
      </c>
      <c r="G69" s="21">
        <v>1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21</v>
      </c>
      <c r="C70" s="19" t="s">
        <v>79</v>
      </c>
      <c r="D70" s="19" t="s">
        <v>80</v>
      </c>
      <c r="E70" s="20" t="s">
        <v>81</v>
      </c>
      <c r="F70" s="19" t="s">
        <v>43</v>
      </c>
      <c r="G70" s="21">
        <v>13.56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22</v>
      </c>
      <c r="C71" s="19" t="s">
        <v>82</v>
      </c>
      <c r="D71" s="19" t="s">
        <v>83</v>
      </c>
      <c r="E71" s="20" t="s">
        <v>84</v>
      </c>
      <c r="F71" s="19" t="s">
        <v>43</v>
      </c>
      <c r="G71" s="21">
        <v>14.46</v>
      </c>
      <c r="H71" s="22"/>
      <c r="I71" s="23">
        <f t="shared" si="0"/>
        <v>0</v>
      </c>
      <c r="J71" s="18">
        <v>8</v>
      </c>
      <c r="K71" s="23">
        <f t="shared" si="1"/>
        <v>0</v>
      </c>
      <c r="L71" s="24">
        <f t="shared" si="2"/>
        <v>0</v>
      </c>
      <c r="M71" s="24"/>
    </row>
    <row r="72" spans="2:13" s="1" customFormat="1" ht="28.7" customHeight="1" x14ac:dyDescent="0.2">
      <c r="B72" s="18">
        <v>23</v>
      </c>
      <c r="C72" s="19" t="s">
        <v>85</v>
      </c>
      <c r="D72" s="19" t="s">
        <v>86</v>
      </c>
      <c r="E72" s="20" t="s">
        <v>87</v>
      </c>
      <c r="F72" s="19" t="s">
        <v>43</v>
      </c>
      <c r="G72" s="21">
        <v>2.97</v>
      </c>
      <c r="H72" s="22"/>
      <c r="I72" s="23">
        <f t="shared" si="0"/>
        <v>0</v>
      </c>
      <c r="J72" s="18">
        <v>8</v>
      </c>
      <c r="K72" s="23">
        <f t="shared" si="1"/>
        <v>0</v>
      </c>
      <c r="L72" s="24">
        <f t="shared" si="2"/>
        <v>0</v>
      </c>
      <c r="M72" s="24"/>
    </row>
    <row r="73" spans="2:13" s="1" customFormat="1" ht="28.7" customHeight="1" x14ac:dyDescent="0.2">
      <c r="B73" s="18">
        <v>24</v>
      </c>
      <c r="C73" s="19" t="s">
        <v>88</v>
      </c>
      <c r="D73" s="19" t="s">
        <v>89</v>
      </c>
      <c r="E73" s="20" t="s">
        <v>90</v>
      </c>
      <c r="F73" s="19" t="s">
        <v>50</v>
      </c>
      <c r="G73" s="21">
        <v>16.010000000000002</v>
      </c>
      <c r="H73" s="22"/>
      <c r="I73" s="23">
        <f t="shared" si="0"/>
        <v>0</v>
      </c>
      <c r="J73" s="18">
        <v>8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25</v>
      </c>
      <c r="C74" s="19" t="s">
        <v>91</v>
      </c>
      <c r="D74" s="19" t="s">
        <v>92</v>
      </c>
      <c r="E74" s="20" t="s">
        <v>93</v>
      </c>
      <c r="F74" s="19" t="s">
        <v>50</v>
      </c>
      <c r="G74" s="21">
        <v>0.83</v>
      </c>
      <c r="H74" s="22"/>
      <c r="I74" s="23">
        <f t="shared" si="0"/>
        <v>0</v>
      </c>
      <c r="J74" s="18">
        <v>8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26</v>
      </c>
      <c r="C75" s="19" t="s">
        <v>94</v>
      </c>
      <c r="D75" s="19" t="s">
        <v>95</v>
      </c>
      <c r="E75" s="20" t="s">
        <v>96</v>
      </c>
      <c r="F75" s="19" t="s">
        <v>97</v>
      </c>
      <c r="G75" s="21">
        <v>22</v>
      </c>
      <c r="H75" s="22"/>
      <c r="I75" s="23">
        <f t="shared" si="0"/>
        <v>0</v>
      </c>
      <c r="J75" s="18">
        <v>23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27</v>
      </c>
      <c r="C76" s="19" t="s">
        <v>98</v>
      </c>
      <c r="D76" s="19" t="s">
        <v>99</v>
      </c>
      <c r="E76" s="20" t="s">
        <v>100</v>
      </c>
      <c r="F76" s="19" t="s">
        <v>97</v>
      </c>
      <c r="G76" s="21">
        <v>0.1</v>
      </c>
      <c r="H76" s="22"/>
      <c r="I76" s="23">
        <f t="shared" si="0"/>
        <v>0</v>
      </c>
      <c r="J76" s="18">
        <v>23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28</v>
      </c>
      <c r="C77" s="19" t="s">
        <v>101</v>
      </c>
      <c r="D77" s="19" t="s">
        <v>102</v>
      </c>
      <c r="E77" s="20" t="s">
        <v>103</v>
      </c>
      <c r="F77" s="19" t="s">
        <v>104</v>
      </c>
      <c r="G77" s="21">
        <v>45</v>
      </c>
      <c r="H77" s="22"/>
      <c r="I77" s="23">
        <f t="shared" si="0"/>
        <v>0</v>
      </c>
      <c r="J77" s="18">
        <v>23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29</v>
      </c>
      <c r="C78" s="19" t="s">
        <v>105</v>
      </c>
      <c r="D78" s="19" t="s">
        <v>106</v>
      </c>
      <c r="E78" s="20" t="s">
        <v>107</v>
      </c>
      <c r="F78" s="19" t="s">
        <v>97</v>
      </c>
      <c r="G78" s="21">
        <v>7</v>
      </c>
      <c r="H78" s="22"/>
      <c r="I78" s="23">
        <f t="shared" si="0"/>
        <v>0</v>
      </c>
      <c r="J78" s="18">
        <v>23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30</v>
      </c>
      <c r="C79" s="19" t="s">
        <v>108</v>
      </c>
      <c r="D79" s="19" t="s">
        <v>109</v>
      </c>
      <c r="E79" s="20" t="s">
        <v>110</v>
      </c>
      <c r="F79" s="19" t="s">
        <v>111</v>
      </c>
      <c r="G79" s="21">
        <v>238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28.7" customHeight="1" x14ac:dyDescent="0.2">
      <c r="B80" s="18">
        <v>31</v>
      </c>
      <c r="C80" s="19" t="s">
        <v>112</v>
      </c>
      <c r="D80" s="19" t="s">
        <v>113</v>
      </c>
      <c r="E80" s="20" t="s">
        <v>114</v>
      </c>
      <c r="F80" s="19" t="s">
        <v>111</v>
      </c>
      <c r="G80" s="21">
        <v>28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3" s="1" customFormat="1" ht="19.7" customHeight="1" x14ac:dyDescent="0.2">
      <c r="B81" s="18">
        <v>32</v>
      </c>
      <c r="C81" s="19" t="s">
        <v>115</v>
      </c>
      <c r="D81" s="19" t="s">
        <v>116</v>
      </c>
      <c r="E81" s="20" t="s">
        <v>117</v>
      </c>
      <c r="F81" s="19" t="s">
        <v>111</v>
      </c>
      <c r="G81" s="21">
        <v>847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3" s="1" customFormat="1" ht="19.7" customHeight="1" x14ac:dyDescent="0.2">
      <c r="B82" s="18">
        <v>33</v>
      </c>
      <c r="C82" s="19" t="s">
        <v>118</v>
      </c>
      <c r="D82" s="19" t="s">
        <v>119</v>
      </c>
      <c r="E82" s="20" t="s">
        <v>120</v>
      </c>
      <c r="F82" s="19" t="s">
        <v>111</v>
      </c>
      <c r="G82" s="21">
        <v>41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3" s="1" customFormat="1" ht="19.7" customHeight="1" x14ac:dyDescent="0.2">
      <c r="B83" s="18">
        <v>34</v>
      </c>
      <c r="C83" s="19" t="s">
        <v>121</v>
      </c>
      <c r="D83" s="19" t="s">
        <v>122</v>
      </c>
      <c r="E83" s="20" t="s">
        <v>123</v>
      </c>
      <c r="F83" s="19" t="s">
        <v>111</v>
      </c>
      <c r="G83" s="21">
        <v>5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3" s="1" customFormat="1" ht="28.7" customHeight="1" x14ac:dyDescent="0.2">
      <c r="B84" s="18">
        <v>35</v>
      </c>
      <c r="C84" s="19" t="s">
        <v>124</v>
      </c>
      <c r="D84" s="19" t="s">
        <v>125</v>
      </c>
      <c r="E84" s="20" t="s">
        <v>126</v>
      </c>
      <c r="F84" s="19" t="s">
        <v>25</v>
      </c>
      <c r="G84" s="21">
        <v>5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3" s="1" customFormat="1" ht="19.7" customHeight="1" x14ac:dyDescent="0.2">
      <c r="B85" s="18">
        <v>36</v>
      </c>
      <c r="C85" s="19" t="s">
        <v>127</v>
      </c>
      <c r="D85" s="19" t="s">
        <v>128</v>
      </c>
      <c r="E85" s="20" t="s">
        <v>129</v>
      </c>
      <c r="F85" s="19" t="s">
        <v>43</v>
      </c>
      <c r="G85" s="21">
        <v>0.45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3" s="1" customFormat="1" ht="28.7" customHeight="1" x14ac:dyDescent="0.2">
      <c r="B86" s="18">
        <v>37</v>
      </c>
      <c r="C86" s="19" t="s">
        <v>130</v>
      </c>
      <c r="D86" s="19" t="s">
        <v>131</v>
      </c>
      <c r="E86" s="20" t="s">
        <v>132</v>
      </c>
      <c r="F86" s="19" t="s">
        <v>111</v>
      </c>
      <c r="G86" s="21">
        <v>30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3" s="1" customFormat="1" ht="19.7" customHeight="1" x14ac:dyDescent="0.2">
      <c r="B87" s="18">
        <v>38</v>
      </c>
      <c r="C87" s="19" t="s">
        <v>133</v>
      </c>
      <c r="D87" s="19" t="s">
        <v>134</v>
      </c>
      <c r="E87" s="20" t="s">
        <v>135</v>
      </c>
      <c r="F87" s="19" t="s">
        <v>111</v>
      </c>
      <c r="G87" s="21">
        <v>100</v>
      </c>
      <c r="H87" s="22"/>
      <c r="I87" s="23">
        <f t="shared" si="0"/>
        <v>0</v>
      </c>
      <c r="J87" s="18">
        <v>8</v>
      </c>
      <c r="K87" s="23">
        <f t="shared" si="1"/>
        <v>0</v>
      </c>
      <c r="L87" s="24">
        <f t="shared" si="2"/>
        <v>0</v>
      </c>
      <c r="M87" s="24"/>
    </row>
    <row r="88" spans="2:13" s="1" customFormat="1" ht="19.7" customHeight="1" x14ac:dyDescent="0.2">
      <c r="B88" s="18">
        <v>39</v>
      </c>
      <c r="C88" s="19" t="s">
        <v>136</v>
      </c>
      <c r="D88" s="19" t="s">
        <v>137</v>
      </c>
      <c r="E88" s="20" t="s">
        <v>138</v>
      </c>
      <c r="F88" s="19" t="s">
        <v>104</v>
      </c>
      <c r="G88" s="21">
        <v>282.5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3" s="1" customFormat="1" ht="19.7" customHeight="1" x14ac:dyDescent="0.2">
      <c r="B89" s="18">
        <v>40</v>
      </c>
      <c r="C89" s="19" t="s">
        <v>139</v>
      </c>
      <c r="D89" s="19" t="s">
        <v>140</v>
      </c>
      <c r="E89" s="20" t="s">
        <v>138</v>
      </c>
      <c r="F89" s="19" t="s">
        <v>104</v>
      </c>
      <c r="G89" s="21">
        <v>20</v>
      </c>
      <c r="H89" s="22"/>
      <c r="I89" s="23">
        <f t="shared" si="0"/>
        <v>0</v>
      </c>
      <c r="J89" s="18">
        <v>23</v>
      </c>
      <c r="K89" s="23">
        <f t="shared" si="1"/>
        <v>0</v>
      </c>
      <c r="L89" s="24">
        <f t="shared" si="2"/>
        <v>0</v>
      </c>
      <c r="M89" s="24"/>
    </row>
    <row r="90" spans="2:13" s="1" customFormat="1" ht="19.7" customHeight="1" x14ac:dyDescent="0.2">
      <c r="B90" s="18">
        <v>41</v>
      </c>
      <c r="C90" s="19" t="s">
        <v>141</v>
      </c>
      <c r="D90" s="19" t="s">
        <v>142</v>
      </c>
      <c r="E90" s="20" t="s">
        <v>143</v>
      </c>
      <c r="F90" s="19" t="s">
        <v>104</v>
      </c>
      <c r="G90" s="21">
        <v>10</v>
      </c>
      <c r="H90" s="22"/>
      <c r="I90" s="23">
        <f t="shared" si="0"/>
        <v>0</v>
      </c>
      <c r="J90" s="18">
        <v>8</v>
      </c>
      <c r="K90" s="23">
        <f t="shared" si="1"/>
        <v>0</v>
      </c>
      <c r="L90" s="24">
        <f t="shared" si="2"/>
        <v>0</v>
      </c>
      <c r="M90" s="24"/>
    </row>
    <row r="91" spans="2:13" s="1" customFormat="1" ht="19.7" customHeight="1" x14ac:dyDescent="0.2">
      <c r="B91" s="18">
        <v>42</v>
      </c>
      <c r="C91" s="19" t="s">
        <v>144</v>
      </c>
      <c r="D91" s="19" t="s">
        <v>145</v>
      </c>
      <c r="E91" s="20" t="s">
        <v>146</v>
      </c>
      <c r="F91" s="19" t="s">
        <v>104</v>
      </c>
      <c r="G91" s="21">
        <v>8</v>
      </c>
      <c r="H91" s="22"/>
      <c r="I91" s="23">
        <f t="shared" si="0"/>
        <v>0</v>
      </c>
      <c r="J91" s="18">
        <v>8</v>
      </c>
      <c r="K91" s="23">
        <f t="shared" si="1"/>
        <v>0</v>
      </c>
      <c r="L91" s="24">
        <f t="shared" si="2"/>
        <v>0</v>
      </c>
      <c r="M91" s="24"/>
    </row>
    <row r="92" spans="2:13" s="1" customFormat="1" ht="19.7" customHeight="1" x14ac:dyDescent="0.2">
      <c r="B92" s="18">
        <v>43</v>
      </c>
      <c r="C92" s="19" t="s">
        <v>147</v>
      </c>
      <c r="D92" s="19" t="s">
        <v>148</v>
      </c>
      <c r="E92" s="20" t="s">
        <v>146</v>
      </c>
      <c r="F92" s="19" t="s">
        <v>104</v>
      </c>
      <c r="G92" s="21">
        <v>54.8</v>
      </c>
      <c r="H92" s="22"/>
      <c r="I92" s="23">
        <f t="shared" si="0"/>
        <v>0</v>
      </c>
      <c r="J92" s="18">
        <v>23</v>
      </c>
      <c r="K92" s="23">
        <f t="shared" si="1"/>
        <v>0</v>
      </c>
      <c r="L92" s="24">
        <f t="shared" si="2"/>
        <v>0</v>
      </c>
      <c r="M92" s="24"/>
    </row>
    <row r="93" spans="2:13" s="1" customFormat="1" ht="19.7" customHeight="1" x14ac:dyDescent="0.2">
      <c r="B93" s="18">
        <v>44</v>
      </c>
      <c r="C93" s="19" t="s">
        <v>149</v>
      </c>
      <c r="D93" s="19" t="s">
        <v>150</v>
      </c>
      <c r="E93" s="20" t="s">
        <v>151</v>
      </c>
      <c r="F93" s="19" t="s">
        <v>104</v>
      </c>
      <c r="G93" s="21">
        <v>63</v>
      </c>
      <c r="H93" s="22"/>
      <c r="I93" s="23">
        <f t="shared" si="0"/>
        <v>0</v>
      </c>
      <c r="J93" s="18">
        <v>8</v>
      </c>
      <c r="K93" s="23">
        <f t="shared" si="1"/>
        <v>0</v>
      </c>
      <c r="L93" s="24">
        <f t="shared" si="2"/>
        <v>0</v>
      </c>
      <c r="M93" s="24"/>
    </row>
    <row r="94" spans="2:13" s="1" customFormat="1" ht="55.9" customHeight="1" x14ac:dyDescent="0.2"/>
    <row r="95" spans="2:13" s="1" customFormat="1" ht="21.4" customHeight="1" x14ac:dyDescent="0.2">
      <c r="B95" s="25" t="s">
        <v>152</v>
      </c>
      <c r="C95" s="25"/>
      <c r="D95" s="25"/>
      <c r="E95" s="25"/>
      <c r="F95" s="26">
        <f>SUM(I32,I37,I42,I47,I52,I55:I93)</f>
        <v>0</v>
      </c>
      <c r="G95" s="26"/>
      <c r="H95" s="26"/>
      <c r="I95" s="26"/>
      <c r="J95" s="26"/>
      <c r="K95" s="26"/>
      <c r="L95" s="26"/>
      <c r="M95" s="26"/>
    </row>
    <row r="96" spans="2:13" s="1" customFormat="1" ht="21.4" customHeight="1" x14ac:dyDescent="0.2">
      <c r="B96" s="25" t="s">
        <v>153</v>
      </c>
      <c r="C96" s="25"/>
      <c r="D96" s="25"/>
      <c r="E96" s="25"/>
      <c r="F96" s="26">
        <f>SUM(L32,L37,L42,L47,L52,L55:M93)</f>
        <v>0</v>
      </c>
      <c r="G96" s="26"/>
      <c r="H96" s="26"/>
      <c r="I96" s="26"/>
      <c r="J96" s="26"/>
      <c r="K96" s="26"/>
      <c r="L96" s="26"/>
      <c r="M96" s="26"/>
    </row>
    <row r="97" spans="2:14" s="1" customFormat="1" ht="11.1" customHeight="1" x14ac:dyDescent="0.2"/>
    <row r="98" spans="2:14" s="1" customFormat="1" ht="61.35" customHeight="1" x14ac:dyDescent="0.2">
      <c r="B98" s="12" t="s">
        <v>154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2.65" customHeight="1" x14ac:dyDescent="0.2"/>
    <row r="100" spans="2:14" s="1" customFormat="1" ht="89.1" customHeight="1" x14ac:dyDescent="0.2">
      <c r="B100" s="12" t="s">
        <v>155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5.25" customHeight="1" x14ac:dyDescent="0.2"/>
    <row r="102" spans="2:14" s="1" customFormat="1" ht="110.1" customHeight="1" x14ac:dyDescent="0.2">
      <c r="B102" s="27" t="s">
        <v>156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  <row r="103" spans="2:14" s="1" customFormat="1" ht="5.25" customHeight="1" x14ac:dyDescent="0.2"/>
    <row r="104" spans="2:14" s="1" customFormat="1" ht="37.9" customHeight="1" x14ac:dyDescent="0.2">
      <c r="B104" s="28" t="s">
        <v>157</v>
      </c>
      <c r="C104" s="28"/>
      <c r="D104" s="28"/>
      <c r="E104" s="28"/>
      <c r="F104" s="29" t="s">
        <v>158</v>
      </c>
      <c r="G104" s="29"/>
      <c r="H104" s="29"/>
      <c r="I104" s="29"/>
      <c r="J104" s="29"/>
      <c r="K104" s="29"/>
      <c r="L104" s="29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8.7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4" s="1" customFormat="1" ht="28.7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4" s="1" customFormat="1" ht="2.65" customHeight="1" x14ac:dyDescent="0.2"/>
    <row r="110" spans="2:14" s="1" customFormat="1" ht="189.95" customHeight="1" x14ac:dyDescent="0.2">
      <c r="B110" s="12" t="s">
        <v>159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s="1" customFormat="1" ht="2.65" customHeight="1" x14ac:dyDescent="0.2"/>
    <row r="112" spans="2:14" s="1" customFormat="1" ht="33.6" customHeight="1" x14ac:dyDescent="0.2">
      <c r="B112" s="11" t="s">
        <v>160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s="1" customFormat="1" ht="2.65" customHeight="1" x14ac:dyDescent="0.2"/>
    <row r="114" spans="2:14" s="1" customFormat="1" ht="37.9" customHeight="1" x14ac:dyDescent="0.2">
      <c r="B114" s="28" t="s">
        <v>161</v>
      </c>
      <c r="C114" s="28"/>
      <c r="D114" s="28"/>
      <c r="E114" s="28"/>
      <c r="F114" s="31" t="s">
        <v>162</v>
      </c>
      <c r="G114" s="31"/>
      <c r="H114" s="31"/>
      <c r="I114" s="31"/>
      <c r="J114" s="31"/>
      <c r="K114" s="31"/>
      <c r="L114" s="31"/>
    </row>
    <row r="115" spans="2:14" s="1" customFormat="1" ht="28.7" customHeight="1" x14ac:dyDescent="0.2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4" s="1" customFormat="1" ht="28.7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4" s="1" customFormat="1" ht="28.7" customHeight="1" x14ac:dyDescent="0.2"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</row>
    <row r="118" spans="2:14" s="1" customFormat="1" ht="28.7" customHeight="1" x14ac:dyDescent="0.2"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2:14" s="1" customFormat="1" ht="2.65" customHeight="1" x14ac:dyDescent="0.2"/>
    <row r="120" spans="2:14" s="1" customFormat="1" ht="130.69999999999999" customHeight="1" x14ac:dyDescent="0.2">
      <c r="B120" s="12" t="s">
        <v>163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60" customHeight="1" x14ac:dyDescent="0.2">
      <c r="B122" s="12" t="s">
        <v>164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2.65" customHeight="1" x14ac:dyDescent="0.2"/>
    <row r="124" spans="2:14" s="1" customFormat="1" ht="47.45" customHeight="1" x14ac:dyDescent="0.2">
      <c r="B124" s="27" t="s">
        <v>165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spans="2:14" s="1" customFormat="1" ht="2.65" customHeight="1" x14ac:dyDescent="0.2"/>
    <row r="126" spans="2:14" s="1" customFormat="1" ht="33.6" customHeight="1" x14ac:dyDescent="0.2">
      <c r="B126" s="27" t="s">
        <v>166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spans="2:14" s="1" customFormat="1" ht="2.65" customHeight="1" x14ac:dyDescent="0.2"/>
    <row r="128" spans="2:14" s="1" customFormat="1" ht="116.85" customHeight="1" x14ac:dyDescent="0.2">
      <c r="B128" s="12" t="s">
        <v>167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4" s="1" customFormat="1" ht="2.65" customHeight="1" x14ac:dyDescent="0.2"/>
    <row r="130" spans="2:14" s="1" customFormat="1" ht="90" customHeight="1" x14ac:dyDescent="0.2">
      <c r="B130" s="12" t="s">
        <v>168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86.85" customHeight="1" x14ac:dyDescent="0.2">
      <c r="H131" s="32"/>
      <c r="I131" s="32"/>
      <c r="J131" s="32"/>
      <c r="K131" s="32"/>
    </row>
    <row r="132" spans="2:14" s="1" customFormat="1" ht="17.649999999999999" customHeight="1" x14ac:dyDescent="0.2">
      <c r="I132" s="33" t="s">
        <v>169</v>
      </c>
      <c r="J132" s="33"/>
    </row>
    <row r="133" spans="2:14" s="1" customFormat="1" ht="145.15" customHeight="1" x14ac:dyDescent="0.2"/>
    <row r="134" spans="2:14" s="1" customFormat="1" ht="105" customHeight="1" x14ac:dyDescent="0.2">
      <c r="B134" s="34" t="s">
        <v>170</v>
      </c>
      <c r="C134" s="34"/>
      <c r="D134" s="34"/>
      <c r="E134" s="34"/>
      <c r="F134" s="34"/>
      <c r="G134" s="34"/>
      <c r="H134" s="34"/>
      <c r="I134" s="34"/>
      <c r="J134" s="34"/>
    </row>
  </sheetData>
  <sheetProtection algorithmName="SHA-512" hashValue="wgBL32TBHXmShLNw9ZYemXjLKJPGk4BkC0ioeFKe+kM6dnukPnI2quAKEluYgehGakE2eK5ImkvRTLBdeWrKvQ==" saltValue="Y6PnBW/L7njUBmxrwoxzqg==" spinCount="100000" sheet="1" objects="1" scenarios="1"/>
  <mergeCells count="105">
    <mergeCell ref="H131:K131"/>
    <mergeCell ref="I132:J132"/>
    <mergeCell ref="B134:J134"/>
    <mergeCell ref="B120:N120"/>
    <mergeCell ref="B122:N122"/>
    <mergeCell ref="B124:N124"/>
    <mergeCell ref="B126:N126"/>
    <mergeCell ref="B128:N128"/>
    <mergeCell ref="B130:N130"/>
    <mergeCell ref="B116:E116"/>
    <mergeCell ref="F116:L116"/>
    <mergeCell ref="B117:E117"/>
    <mergeCell ref="F117:L117"/>
    <mergeCell ref="B118:E118"/>
    <mergeCell ref="F118:L118"/>
    <mergeCell ref="B110:N110"/>
    <mergeCell ref="B112:N112"/>
    <mergeCell ref="B114:E114"/>
    <mergeCell ref="F114:L114"/>
    <mergeCell ref="B115:E115"/>
    <mergeCell ref="F115:L115"/>
    <mergeCell ref="B106:E106"/>
    <mergeCell ref="F106:L106"/>
    <mergeCell ref="B107:E107"/>
    <mergeCell ref="F107:L107"/>
    <mergeCell ref="B108:E108"/>
    <mergeCell ref="F108:L108"/>
    <mergeCell ref="B100:N100"/>
    <mergeCell ref="B102:N102"/>
    <mergeCell ref="B104:E104"/>
    <mergeCell ref="F104:L104"/>
    <mergeCell ref="B105:E105"/>
    <mergeCell ref="F105:L105"/>
    <mergeCell ref="L93:M93"/>
    <mergeCell ref="B95:E95"/>
    <mergeCell ref="F95:M95"/>
    <mergeCell ref="B96:E96"/>
    <mergeCell ref="F96:M96"/>
    <mergeCell ref="B98:N98"/>
    <mergeCell ref="L87:M87"/>
    <mergeCell ref="L88:M88"/>
    <mergeCell ref="L89:M89"/>
    <mergeCell ref="L90:M90"/>
    <mergeCell ref="L91:M91"/>
    <mergeCell ref="L92:M92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2024-10-20T11:18:00Z</dcterms:created>
  <dcterms:modified xsi:type="dcterms:W3CDTF">2024-10-20T11:18:31Z</dcterms:modified>
</cp:coreProperties>
</file>